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5" r:id="rId2"/>
    <sheet name="TBDB" sheetId="9" r:id="rId3"/>
  </sheets>
  <definedNames>
    <definedName name="_xlnm.Print_Area" localSheetId="0">Baseline!$A$1:$I$28</definedName>
    <definedName name="_xlnm.Print_Area" localSheetId="1">'REV A'!$A$1:$H$28</definedName>
  </definedNames>
  <calcPr calcId="152511"/>
</workbook>
</file>

<file path=xl/calcChain.xml><?xml version="1.0" encoding="utf-8"?>
<calcChain xmlns="http://schemas.openxmlformats.org/spreadsheetml/2006/main">
  <c r="F19" i="9" l="1"/>
  <c r="F18" i="9"/>
  <c r="F17" i="9"/>
  <c r="F16" i="9"/>
  <c r="F14" i="9"/>
  <c r="F13" i="9"/>
  <c r="F12" i="9"/>
  <c r="F10" i="9"/>
  <c r="F9" i="9"/>
  <c r="F8" i="9"/>
  <c r="F7" i="9"/>
  <c r="F6" i="9"/>
  <c r="F5" i="9"/>
  <c r="F4" i="9"/>
  <c r="F3" i="9"/>
  <c r="F2" i="9"/>
  <c r="G28" i="5" l="1"/>
  <c r="G27" i="5"/>
  <c r="G26" i="5"/>
  <c r="G25" i="5"/>
  <c r="G24" i="5"/>
  <c r="G22" i="5"/>
  <c r="G21" i="5"/>
  <c r="G20" i="5"/>
  <c r="G18" i="5"/>
  <c r="G17" i="5"/>
  <c r="G16" i="5"/>
  <c r="G15" i="5"/>
  <c r="G14" i="5"/>
  <c r="G13" i="5"/>
  <c r="G12" i="5"/>
  <c r="G11" i="5"/>
  <c r="G10" i="5"/>
  <c r="H28" i="1" l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<sst xmlns="http://schemas.openxmlformats.org/spreadsheetml/2006/main" count="291" uniqueCount="110">
  <si>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</si>
  <si>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</si>
  <si>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</si>
  <si>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</si>
  <si>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</si>
  <si>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</si>
  <si>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</si>
  <si>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</si>
  <si>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</si>
  <si>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</si>
  <si>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</si>
  <si>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</si>
  <si>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</si>
  <si>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</si>
  <si>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</si>
  <si>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</si>
  <si>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</si>
  <si>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</si>
  <si>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</si>
  <si>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</si>
  <si>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</si>
  <si>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</si>
  <si>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</si>
  <si>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</si>
  <si>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WASHER</t>
  </si>
  <si>
    <t>TB1-10</t>
  </si>
  <si>
    <t>TB1-15</t>
  </si>
  <si>
    <t>TB1-16</t>
  </si>
  <si>
    <t>O-RING</t>
  </si>
  <si>
    <t>MS28778-4</t>
  </si>
  <si>
    <t>MS28775-012</t>
  </si>
  <si>
    <t>PLUG</t>
  </si>
  <si>
    <t>82208A</t>
  </si>
  <si>
    <t>5310006386888</t>
  </si>
  <si>
    <t>67A21</t>
  </si>
  <si>
    <t>5305002972962</t>
  </si>
  <si>
    <t>67A641</t>
  </si>
  <si>
    <t>SETSCREW</t>
  </si>
  <si>
    <t>67A1387</t>
  </si>
  <si>
    <t>1650003942475</t>
  </si>
  <si>
    <t>67A640</t>
  </si>
  <si>
    <t>SCREEN,FILTER</t>
  </si>
  <si>
    <t>5360004975271</t>
  </si>
  <si>
    <t>67A1457</t>
  </si>
  <si>
    <t>SPRING,CHECK</t>
  </si>
  <si>
    <t>NAS818-10</t>
  </si>
  <si>
    <t>TB1-11.2</t>
  </si>
  <si>
    <t>MS28775-010</t>
  </si>
  <si>
    <t xml:space="preserve"> TB1-14</t>
  </si>
  <si>
    <t>MS28778-10</t>
  </si>
  <si>
    <t>TB1-11.1</t>
  </si>
  <si>
    <t>MS28778-12</t>
  </si>
  <si>
    <t>TB1-12.1</t>
  </si>
  <si>
    <t>NAS818-12</t>
  </si>
  <si>
    <t>TB1-12.2</t>
  </si>
  <si>
    <t>MS24677-22</t>
  </si>
  <si>
    <t xml:space="preserve">SCREW </t>
  </si>
  <si>
    <t>MS24391D4L</t>
  </si>
  <si>
    <t>TB1-13.1</t>
  </si>
  <si>
    <t>TB1-13.2</t>
  </si>
  <si>
    <t>MS28775-152</t>
  </si>
  <si>
    <t>MS16624-50</t>
  </si>
  <si>
    <t>RING RETAINER</t>
  </si>
  <si>
    <t>50FK1032</t>
  </si>
  <si>
    <t>NUT SELF LOCK</t>
  </si>
  <si>
    <t>12Z1196-52</t>
  </si>
  <si>
    <t>BOLT</t>
  </si>
  <si>
    <t>MS28775-214</t>
  </si>
  <si>
    <t>(4 Kits per Tackle Box)</t>
  </si>
  <si>
    <t>One Tackle Box First Monday of the Month</t>
  </si>
  <si>
    <t>K2HIPV24556151</t>
  </si>
  <si>
    <t>82208A  T-38 PUMP</t>
  </si>
  <si>
    <t>H795</t>
  </si>
  <si>
    <t>H794</t>
  </si>
  <si>
    <t>G385</t>
  </si>
  <si>
    <t>G387</t>
  </si>
  <si>
    <t>G383</t>
  </si>
  <si>
    <t>G386</t>
  </si>
  <si>
    <t>G384</t>
  </si>
  <si>
    <t>G897</t>
  </si>
  <si>
    <t>G837</t>
  </si>
  <si>
    <t>G397</t>
  </si>
  <si>
    <t>G325</t>
  </si>
  <si>
    <t>H552</t>
  </si>
  <si>
    <t>G677</t>
  </si>
  <si>
    <t>G760</t>
  </si>
  <si>
    <t>G133</t>
  </si>
  <si>
    <t>G517</t>
  </si>
  <si>
    <t>G762</t>
  </si>
  <si>
    <t>H103</t>
  </si>
  <si>
    <t>H797</t>
  </si>
  <si>
    <t>TB1-08</t>
  </si>
  <si>
    <t>TB1-01</t>
  </si>
  <si>
    <t>TB1-02</t>
  </si>
  <si>
    <t>TB1-03</t>
  </si>
  <si>
    <t>TB1-04</t>
  </si>
  <si>
    <t>TB1-05</t>
  </si>
  <si>
    <t>TB1-09</t>
  </si>
  <si>
    <t>TB1-07</t>
  </si>
  <si>
    <t>TB1-06</t>
  </si>
  <si>
    <t>A</t>
  </si>
  <si>
    <t>LINE</t>
  </si>
  <si>
    <t xml:space="preserve">                    82208A  T-38 PUMP</t>
  </si>
  <si>
    <t>RETAINER</t>
  </si>
  <si>
    <t>SP</t>
  </si>
  <si>
    <t>4 KITS PER TACKLE BOX</t>
  </si>
  <si>
    <t>1 TB EVERY FIRST MONDAY OF THE MONTH</t>
  </si>
  <si>
    <t>G983</t>
  </si>
  <si>
    <t>RETAINER,PACKING</t>
  </si>
  <si>
    <t>RING,RETAINING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</si>
</sst>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B1" zoomScaleNormal="100" workbookViewId="0">
      <selection activeCell="B1" sqref="B1:I28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9.28515625" style="8" customWidth="1"/>
    <col min="4" max="4" width="19.28515625" style="16" customWidth="1"/>
    <col min="5" max="5" width="29" style="16" customWidth="1"/>
    <col min="6" max="6" width="6.28515625" style="17" customWidth="1"/>
    <col min="7" max="8" width="6.5703125" style="8" customWidth="1"/>
    <col min="9" max="9" width="16.5703125" style="8" customWidth="1"/>
    <col min="10" max="10" width="17.28515625" style="8" customWidth="1"/>
    <col min="11" max="16384" width="9.140625" style="8"/>
  </cols>
  <sheetData>
    <row r="1" spans="1:10" x14ac:dyDescent="0.2">
      <c r="C1" s="9" t="s">
        <v>3</v>
      </c>
      <c r="D1" s="10" t="s">
        <v>70</v>
      </c>
      <c r="E1" s="11"/>
      <c r="F1" s="11"/>
      <c r="G1" s="12" t="s">
        <v>4</v>
      </c>
      <c r="H1" s="12"/>
      <c r="I1" s="13" t="s">
        <v>5</v>
      </c>
    </row>
    <row r="2" spans="1:10" x14ac:dyDescent="0.2">
      <c r="C2" s="9" t="s">
        <v>6</v>
      </c>
      <c r="D2" s="24" t="s">
        <v>71</v>
      </c>
      <c r="E2" s="25"/>
      <c r="F2" s="11"/>
      <c r="G2" s="12" t="s">
        <v>7</v>
      </c>
      <c r="H2" s="12"/>
      <c r="I2" s="6">
        <v>41128</v>
      </c>
    </row>
    <row r="3" spans="1:10" x14ac:dyDescent="0.2">
      <c r="C3" s="9" t="s">
        <v>8</v>
      </c>
      <c r="D3" s="14" t="s">
        <v>21</v>
      </c>
      <c r="E3" s="1" t="s">
        <v>13</v>
      </c>
      <c r="F3" s="11"/>
      <c r="G3" s="11"/>
      <c r="H3" s="11"/>
      <c r="I3" s="11"/>
      <c r="J3" s="11"/>
    </row>
    <row r="4" spans="1:10" x14ac:dyDescent="0.2">
      <c r="C4" s="9" t="s">
        <v>9</v>
      </c>
      <c r="D4" s="2" t="s">
        <v>22</v>
      </c>
      <c r="E4" s="9"/>
      <c r="F4" s="11"/>
      <c r="G4" s="11"/>
      <c r="H4" s="11"/>
      <c r="I4" s="11"/>
      <c r="J4" s="11"/>
    </row>
    <row r="5" spans="1:10" x14ac:dyDescent="0.2">
      <c r="B5" s="15" t="s">
        <v>17</v>
      </c>
      <c r="C5" s="9" t="s">
        <v>10</v>
      </c>
      <c r="D5" s="26" t="s">
        <v>69</v>
      </c>
      <c r="E5" s="27"/>
      <c r="F5" s="27"/>
      <c r="G5" s="11"/>
      <c r="H5" s="11"/>
      <c r="I5" s="11"/>
      <c r="J5" s="11"/>
    </row>
    <row r="6" spans="1:10" x14ac:dyDescent="0.2">
      <c r="B6" s="15" t="s">
        <v>23</v>
      </c>
      <c r="C6" s="9" t="s">
        <v>11</v>
      </c>
      <c r="D6" s="14">
        <v>48</v>
      </c>
      <c r="E6" s="15" t="s">
        <v>32</v>
      </c>
      <c r="F6" s="11"/>
      <c r="G6" s="11"/>
      <c r="H6" s="11"/>
      <c r="I6" s="11"/>
      <c r="J6" s="11"/>
    </row>
    <row r="7" spans="1:10" x14ac:dyDescent="0.2">
      <c r="C7" s="9" t="s">
        <v>12</v>
      </c>
      <c r="D7" s="14">
        <v>4</v>
      </c>
      <c r="E7" s="15" t="s">
        <v>68</v>
      </c>
      <c r="F7" s="11"/>
      <c r="G7" s="11"/>
      <c r="H7" s="11"/>
      <c r="I7" s="11"/>
      <c r="J7" s="11"/>
    </row>
    <row r="8" spans="1:10" ht="12" customHeight="1" x14ac:dyDescent="0.2">
      <c r="C8" s="9"/>
      <c r="D8" s="14"/>
      <c r="E8" s="11"/>
      <c r="F8" s="11"/>
      <c r="G8" s="11"/>
      <c r="H8" s="11"/>
      <c r="I8" s="11"/>
      <c r="J8" s="11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5" t="s">
        <v>86</v>
      </c>
      <c r="C10" s="20" t="s">
        <v>29</v>
      </c>
      <c r="D10" s="20">
        <v>5331008052966</v>
      </c>
      <c r="E10" s="19" t="s">
        <v>28</v>
      </c>
      <c r="F10" s="18">
        <v>3</v>
      </c>
      <c r="G10" s="18">
        <v>0</v>
      </c>
      <c r="H10" s="19">
        <f>F10*4</f>
        <v>12</v>
      </c>
      <c r="I10" s="18" t="s">
        <v>59</v>
      </c>
    </row>
    <row r="11" spans="1:10" x14ac:dyDescent="0.2">
      <c r="A11" s="5">
        <v>2</v>
      </c>
      <c r="B11" s="5" t="s">
        <v>82</v>
      </c>
      <c r="C11" s="20" t="s">
        <v>30</v>
      </c>
      <c r="D11" s="20">
        <v>5331005840265</v>
      </c>
      <c r="E11" s="19" t="s">
        <v>28</v>
      </c>
      <c r="F11" s="18">
        <v>8</v>
      </c>
      <c r="G11" s="18">
        <v>0</v>
      </c>
      <c r="H11" s="19">
        <f t="shared" ref="H11:H28" si="0">F11*4</f>
        <v>32</v>
      </c>
      <c r="I11" s="18" t="s">
        <v>91</v>
      </c>
    </row>
    <row r="12" spans="1:10" x14ac:dyDescent="0.2">
      <c r="A12" s="5">
        <v>3</v>
      </c>
      <c r="B12" s="7" t="s">
        <v>76</v>
      </c>
      <c r="C12" s="19" t="s">
        <v>34</v>
      </c>
      <c r="D12" s="19" t="s">
        <v>33</v>
      </c>
      <c r="E12" s="19" t="s">
        <v>24</v>
      </c>
      <c r="F12" s="18">
        <v>8</v>
      </c>
      <c r="G12" s="18">
        <v>0</v>
      </c>
      <c r="H12" s="19">
        <f t="shared" si="0"/>
        <v>32</v>
      </c>
      <c r="I12" s="18" t="s">
        <v>92</v>
      </c>
    </row>
    <row r="13" spans="1:10" x14ac:dyDescent="0.2">
      <c r="A13" s="5">
        <v>4</v>
      </c>
      <c r="B13" s="7" t="s">
        <v>78</v>
      </c>
      <c r="C13" s="19" t="s">
        <v>36</v>
      </c>
      <c r="D13" s="19" t="s">
        <v>35</v>
      </c>
      <c r="E13" s="19" t="s">
        <v>37</v>
      </c>
      <c r="F13" s="18">
        <v>1</v>
      </c>
      <c r="G13" s="18">
        <v>0</v>
      </c>
      <c r="H13" s="19">
        <f t="shared" si="0"/>
        <v>4</v>
      </c>
      <c r="I13" s="18" t="s">
        <v>93</v>
      </c>
    </row>
    <row r="14" spans="1:10" x14ac:dyDescent="0.2">
      <c r="A14" s="5">
        <v>5</v>
      </c>
      <c r="B14" s="7" t="s">
        <v>74</v>
      </c>
      <c r="C14" s="19" t="s">
        <v>38</v>
      </c>
      <c r="D14" s="20">
        <v>5310002090197</v>
      </c>
      <c r="E14" s="19" t="s">
        <v>24</v>
      </c>
      <c r="F14" s="18">
        <v>1</v>
      </c>
      <c r="G14" s="18">
        <v>0</v>
      </c>
      <c r="H14" s="19">
        <f t="shared" si="0"/>
        <v>4</v>
      </c>
      <c r="I14" s="18" t="s">
        <v>94</v>
      </c>
    </row>
    <row r="15" spans="1:10" x14ac:dyDescent="0.2">
      <c r="A15" s="5">
        <v>6</v>
      </c>
      <c r="B15" s="7" t="s">
        <v>77</v>
      </c>
      <c r="C15" s="19" t="s">
        <v>40</v>
      </c>
      <c r="D15" s="19" t="s">
        <v>39</v>
      </c>
      <c r="E15" s="19" t="s">
        <v>41</v>
      </c>
      <c r="F15" s="18">
        <v>1</v>
      </c>
      <c r="G15" s="18">
        <v>0</v>
      </c>
      <c r="H15" s="19">
        <f t="shared" si="0"/>
        <v>4</v>
      </c>
      <c r="I15" s="18" t="s">
        <v>95</v>
      </c>
    </row>
    <row r="16" spans="1:10" x14ac:dyDescent="0.2">
      <c r="A16" s="5">
        <v>7</v>
      </c>
      <c r="B16" s="7" t="s">
        <v>75</v>
      </c>
      <c r="C16" s="19" t="s">
        <v>43</v>
      </c>
      <c r="D16" s="19" t="s">
        <v>42</v>
      </c>
      <c r="E16" s="19" t="s">
        <v>44</v>
      </c>
      <c r="F16" s="18">
        <v>9</v>
      </c>
      <c r="G16" s="18">
        <v>0</v>
      </c>
      <c r="H16" s="19">
        <f t="shared" si="0"/>
        <v>36</v>
      </c>
      <c r="I16" s="18" t="s">
        <v>96</v>
      </c>
    </row>
    <row r="17" spans="1:9" x14ac:dyDescent="0.2">
      <c r="A17" s="5">
        <v>8</v>
      </c>
      <c r="B17" s="7" t="s">
        <v>81</v>
      </c>
      <c r="C17" s="20" t="s">
        <v>47</v>
      </c>
      <c r="D17" s="20">
        <v>5331005840266</v>
      </c>
      <c r="E17" s="19" t="s">
        <v>28</v>
      </c>
      <c r="F17" s="18">
        <v>4</v>
      </c>
      <c r="G17" s="18">
        <v>0</v>
      </c>
      <c r="H17" s="19">
        <f t="shared" si="0"/>
        <v>16</v>
      </c>
      <c r="I17" s="18" t="s">
        <v>48</v>
      </c>
    </row>
    <row r="18" spans="1:9" x14ac:dyDescent="0.2">
      <c r="A18" s="5">
        <v>9</v>
      </c>
      <c r="B18" s="7" t="s">
        <v>87</v>
      </c>
      <c r="C18" s="20" t="s">
        <v>45</v>
      </c>
      <c r="D18" s="20">
        <v>5340008041230</v>
      </c>
      <c r="E18" s="19" t="s">
        <v>31</v>
      </c>
      <c r="F18" s="18">
        <v>1</v>
      </c>
      <c r="G18" s="18">
        <v>0</v>
      </c>
      <c r="H18" s="19">
        <f t="shared" si="0"/>
        <v>4</v>
      </c>
      <c r="I18" s="18" t="s">
        <v>46</v>
      </c>
    </row>
    <row r="19" spans="1:9" x14ac:dyDescent="0.2">
      <c r="A19" s="5">
        <v>10</v>
      </c>
      <c r="B19" s="5" t="s">
        <v>84</v>
      </c>
      <c r="C19" s="20" t="s">
        <v>49</v>
      </c>
      <c r="D19" s="20">
        <v>5330001715047</v>
      </c>
      <c r="E19" s="19" t="s">
        <v>28</v>
      </c>
      <c r="F19" s="18">
        <v>1</v>
      </c>
      <c r="G19" s="18">
        <v>0</v>
      </c>
      <c r="H19" s="19">
        <f t="shared" si="0"/>
        <v>4</v>
      </c>
      <c r="I19" s="18" t="s">
        <v>50</v>
      </c>
    </row>
    <row r="20" spans="1:9" x14ac:dyDescent="0.2">
      <c r="A20" s="5">
        <v>11</v>
      </c>
      <c r="B20" s="5" t="s">
        <v>85</v>
      </c>
      <c r="C20" s="20" t="s">
        <v>51</v>
      </c>
      <c r="D20" s="20">
        <v>5330001715048</v>
      </c>
      <c r="E20" s="19" t="s">
        <v>28</v>
      </c>
      <c r="F20" s="18">
        <v>1</v>
      </c>
      <c r="G20" s="18">
        <v>0</v>
      </c>
      <c r="H20" s="19">
        <f t="shared" si="0"/>
        <v>4</v>
      </c>
      <c r="I20" s="18" t="s">
        <v>52</v>
      </c>
    </row>
    <row r="21" spans="1:9" x14ac:dyDescent="0.2">
      <c r="A21" s="5">
        <v>12</v>
      </c>
      <c r="B21" s="5" t="s">
        <v>88</v>
      </c>
      <c r="C21" s="20" t="s">
        <v>53</v>
      </c>
      <c r="D21" s="20">
        <v>5340001409593</v>
      </c>
      <c r="E21" s="19" t="s">
        <v>31</v>
      </c>
      <c r="F21" s="18">
        <v>1</v>
      </c>
      <c r="G21" s="18">
        <v>0</v>
      </c>
      <c r="H21" s="19">
        <f t="shared" si="0"/>
        <v>4</v>
      </c>
      <c r="I21" s="18" t="s">
        <v>54</v>
      </c>
    </row>
    <row r="22" spans="1:9" x14ac:dyDescent="0.2">
      <c r="A22" s="5">
        <v>13</v>
      </c>
      <c r="B22" s="5" t="s">
        <v>80</v>
      </c>
      <c r="C22" s="20" t="s">
        <v>55</v>
      </c>
      <c r="D22" s="20">
        <v>5305002736438</v>
      </c>
      <c r="E22" s="19" t="s">
        <v>56</v>
      </c>
      <c r="F22" s="18">
        <v>8</v>
      </c>
      <c r="G22" s="18">
        <v>0</v>
      </c>
      <c r="H22" s="19">
        <f t="shared" si="0"/>
        <v>32</v>
      </c>
      <c r="I22" s="18" t="s">
        <v>27</v>
      </c>
    </row>
    <row r="23" spans="1:9" x14ac:dyDescent="0.2">
      <c r="A23" s="5">
        <v>14</v>
      </c>
      <c r="B23" s="5" t="s">
        <v>79</v>
      </c>
      <c r="C23" s="20" t="s">
        <v>57</v>
      </c>
      <c r="D23" s="20">
        <v>5365008370856</v>
      </c>
      <c r="E23" s="19" t="s">
        <v>31</v>
      </c>
      <c r="F23" s="18">
        <v>3</v>
      </c>
      <c r="G23" s="18">
        <v>0</v>
      </c>
      <c r="H23" s="19">
        <f t="shared" si="0"/>
        <v>12</v>
      </c>
      <c r="I23" s="18" t="s">
        <v>58</v>
      </c>
    </row>
    <row r="24" spans="1:9" x14ac:dyDescent="0.2">
      <c r="A24" s="5">
        <v>15</v>
      </c>
      <c r="B24" s="5" t="s">
        <v>89</v>
      </c>
      <c r="C24" s="20" t="s">
        <v>61</v>
      </c>
      <c r="D24" s="20">
        <v>5325008037301</v>
      </c>
      <c r="E24" s="19" t="s">
        <v>62</v>
      </c>
      <c r="F24" s="18">
        <v>1</v>
      </c>
      <c r="G24" s="18">
        <v>0</v>
      </c>
      <c r="H24" s="19">
        <f t="shared" si="0"/>
        <v>4</v>
      </c>
      <c r="I24" s="18" t="s">
        <v>97</v>
      </c>
    </row>
    <row r="25" spans="1:9" x14ac:dyDescent="0.2">
      <c r="A25" s="5">
        <v>16</v>
      </c>
      <c r="B25" s="5" t="s">
        <v>83</v>
      </c>
      <c r="C25" s="20" t="s">
        <v>67</v>
      </c>
      <c r="D25" s="20">
        <v>5331005793163</v>
      </c>
      <c r="E25" s="19" t="s">
        <v>28</v>
      </c>
      <c r="F25" s="18">
        <v>2</v>
      </c>
      <c r="G25" s="18">
        <v>0</v>
      </c>
      <c r="H25" s="19">
        <f t="shared" si="0"/>
        <v>8</v>
      </c>
      <c r="I25" s="18" t="s">
        <v>98</v>
      </c>
    </row>
    <row r="26" spans="1:9" x14ac:dyDescent="0.2">
      <c r="A26" s="5">
        <v>17</v>
      </c>
      <c r="B26" s="5" t="s">
        <v>73</v>
      </c>
      <c r="C26" s="20" t="s">
        <v>63</v>
      </c>
      <c r="D26" s="20">
        <v>5310008161879</v>
      </c>
      <c r="E26" s="19" t="s">
        <v>64</v>
      </c>
      <c r="F26" s="18">
        <v>1</v>
      </c>
      <c r="G26" s="18">
        <v>0</v>
      </c>
      <c r="H26" s="19">
        <f t="shared" si="0"/>
        <v>4</v>
      </c>
      <c r="I26" s="18" t="s">
        <v>26</v>
      </c>
    </row>
    <row r="27" spans="1:9" x14ac:dyDescent="0.2">
      <c r="A27" s="5">
        <v>18</v>
      </c>
      <c r="B27" s="5" t="s">
        <v>72</v>
      </c>
      <c r="C27" s="20" t="s">
        <v>65</v>
      </c>
      <c r="D27" s="20">
        <v>5305002734965</v>
      </c>
      <c r="E27" s="19" t="s">
        <v>66</v>
      </c>
      <c r="F27" s="18">
        <v>8</v>
      </c>
      <c r="G27" s="18">
        <v>0</v>
      </c>
      <c r="H27" s="19">
        <f t="shared" si="0"/>
        <v>32</v>
      </c>
      <c r="I27" s="18" t="s">
        <v>25</v>
      </c>
    </row>
    <row r="28" spans="1:9" x14ac:dyDescent="0.2">
      <c r="A28" s="5">
        <v>19</v>
      </c>
      <c r="B28" s="5" t="s">
        <v>90</v>
      </c>
      <c r="C28" s="20" t="s">
        <v>60</v>
      </c>
      <c r="D28" s="20">
        <v>5331004207591</v>
      </c>
      <c r="E28" s="19" t="s">
        <v>28</v>
      </c>
      <c r="F28" s="18">
        <v>3</v>
      </c>
      <c r="G28" s="18">
        <v>0</v>
      </c>
      <c r="H28" s="19">
        <f t="shared" si="0"/>
        <v>12</v>
      </c>
      <c r="I28" s="18" t="s">
        <v>99</v>
      </c>
    </row>
  </sheetData>
  <sortState ref="A10:I28">
    <sortCondition ref="B10:B2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D16" sqref="D16"/>
    </sheetView>
  </sheetViews>
  <sheetFormatPr defaultRowHeight="12.75" x14ac:dyDescent="0.2"/>
  <cols>
    <col min="1" max="1" width="5.140625" bestFit="1" customWidth="1"/>
    <col min="2" max="2" width="17.28515625" bestFit="1" customWidth="1"/>
    <col min="3" max="3" width="14.5703125" bestFit="1" customWidth="1"/>
    <col min="4" max="4" width="24" bestFit="1" customWidth="1"/>
    <col min="5" max="5" width="19.2851562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8"/>
      <c r="B1" s="21" t="s">
        <v>3</v>
      </c>
      <c r="D1" s="10" t="s">
        <v>70</v>
      </c>
      <c r="E1" s="11"/>
      <c r="G1" s="12" t="s">
        <v>4</v>
      </c>
      <c r="H1" s="15" t="s">
        <v>100</v>
      </c>
    </row>
    <row r="2" spans="1:8" x14ac:dyDescent="0.2">
      <c r="A2" s="8"/>
      <c r="B2" s="21" t="s">
        <v>6</v>
      </c>
      <c r="C2" s="24" t="s">
        <v>102</v>
      </c>
      <c r="D2" s="25"/>
      <c r="E2" s="11"/>
      <c r="G2" s="12" t="s">
        <v>7</v>
      </c>
      <c r="H2" s="22">
        <v>41591</v>
      </c>
    </row>
    <row r="3" spans="1:8" x14ac:dyDescent="0.2">
      <c r="A3" s="8"/>
      <c r="B3" s="21" t="s">
        <v>8</v>
      </c>
      <c r="C3" s="14" t="s">
        <v>21</v>
      </c>
      <c r="D3" s="15" t="s">
        <v>105</v>
      </c>
      <c r="E3" s="11"/>
      <c r="F3" s="11"/>
      <c r="G3" s="11"/>
      <c r="H3" s="11"/>
    </row>
    <row r="4" spans="1:8" x14ac:dyDescent="0.2">
      <c r="A4" s="8"/>
      <c r="B4" s="21" t="s">
        <v>9</v>
      </c>
      <c r="C4" s="2" t="s">
        <v>22</v>
      </c>
      <c r="D4" s="21"/>
      <c r="E4" s="11"/>
      <c r="F4" s="11"/>
      <c r="G4" s="11"/>
      <c r="H4" s="11"/>
    </row>
    <row r="5" spans="1:8" x14ac:dyDescent="0.2">
      <c r="A5" s="15" t="s">
        <v>17</v>
      </c>
      <c r="B5" s="21" t="s">
        <v>10</v>
      </c>
      <c r="C5" s="26" t="s">
        <v>106</v>
      </c>
      <c r="D5" s="27"/>
      <c r="E5" s="27"/>
      <c r="F5" s="11"/>
      <c r="G5" s="11"/>
      <c r="H5" s="11"/>
    </row>
    <row r="6" spans="1:8" x14ac:dyDescent="0.2">
      <c r="A6" s="15" t="s">
        <v>23</v>
      </c>
      <c r="B6" s="21" t="s">
        <v>11</v>
      </c>
      <c r="C6" s="14">
        <v>48</v>
      </c>
      <c r="D6" s="15" t="s">
        <v>32</v>
      </c>
      <c r="E6" s="11"/>
      <c r="F6" s="11"/>
      <c r="G6" s="11"/>
      <c r="H6" s="11"/>
    </row>
    <row r="7" spans="1:8" x14ac:dyDescent="0.2">
      <c r="A7" s="8"/>
      <c r="B7" s="21" t="s">
        <v>12</v>
      </c>
      <c r="C7" s="14">
        <v>4</v>
      </c>
      <c r="E7" s="11"/>
      <c r="F7" s="11"/>
      <c r="G7" s="11"/>
      <c r="H7" s="11"/>
    </row>
    <row r="8" spans="1:8" x14ac:dyDescent="0.2">
      <c r="A8" s="8"/>
      <c r="B8" s="21"/>
      <c r="C8" s="14"/>
      <c r="D8" s="11"/>
      <c r="E8" s="11"/>
      <c r="F8" s="11"/>
      <c r="G8" s="11"/>
      <c r="H8" s="11"/>
    </row>
    <row r="9" spans="1:8" x14ac:dyDescent="0.2">
      <c r="A9" s="23" t="s">
        <v>101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8" x14ac:dyDescent="0.2">
      <c r="A10" s="18">
        <v>1</v>
      </c>
      <c r="B10" s="4" t="s">
        <v>86</v>
      </c>
      <c r="C10" s="20" t="s">
        <v>29</v>
      </c>
      <c r="D10" s="20">
        <v>5331008052966</v>
      </c>
      <c r="E10" s="19" t="s">
        <v>28</v>
      </c>
      <c r="F10" s="18">
        <v>1</v>
      </c>
      <c r="G10" s="19">
        <f t="shared" ref="G10:G18" si="0">F10*4</f>
        <v>4</v>
      </c>
      <c r="H10" s="18" t="s">
        <v>59</v>
      </c>
    </row>
    <row r="11" spans="1:8" x14ac:dyDescent="0.2">
      <c r="A11" s="18">
        <v>2</v>
      </c>
      <c r="B11" s="4" t="s">
        <v>82</v>
      </c>
      <c r="C11" s="20" t="s">
        <v>30</v>
      </c>
      <c r="D11" s="20">
        <v>5331005840265</v>
      </c>
      <c r="E11" s="19" t="s">
        <v>28</v>
      </c>
      <c r="F11" s="18">
        <v>1</v>
      </c>
      <c r="G11" s="19">
        <f t="shared" si="0"/>
        <v>4</v>
      </c>
      <c r="H11" s="18" t="s">
        <v>91</v>
      </c>
    </row>
    <row r="12" spans="1:8" x14ac:dyDescent="0.2">
      <c r="A12" s="18">
        <v>3</v>
      </c>
      <c r="B12" s="3" t="s">
        <v>76</v>
      </c>
      <c r="C12" s="19" t="s">
        <v>34</v>
      </c>
      <c r="D12" s="20">
        <v>5310006386888</v>
      </c>
      <c r="E12" s="19" t="s">
        <v>24</v>
      </c>
      <c r="F12" s="18">
        <v>8</v>
      </c>
      <c r="G12" s="19">
        <f t="shared" si="0"/>
        <v>32</v>
      </c>
      <c r="H12" s="18" t="s">
        <v>92</v>
      </c>
    </row>
    <row r="13" spans="1:8" x14ac:dyDescent="0.2">
      <c r="A13" s="18">
        <v>4</v>
      </c>
      <c r="B13" s="3" t="s">
        <v>78</v>
      </c>
      <c r="C13" s="19" t="s">
        <v>36</v>
      </c>
      <c r="D13" s="20">
        <v>5305002972962</v>
      </c>
      <c r="E13" s="19" t="s">
        <v>37</v>
      </c>
      <c r="F13" s="18">
        <v>1</v>
      </c>
      <c r="G13" s="19">
        <f t="shared" si="0"/>
        <v>4</v>
      </c>
      <c r="H13" s="18" t="s">
        <v>93</v>
      </c>
    </row>
    <row r="14" spans="1:8" x14ac:dyDescent="0.2">
      <c r="A14" s="18">
        <v>5</v>
      </c>
      <c r="B14" s="3" t="s">
        <v>74</v>
      </c>
      <c r="C14" s="19" t="s">
        <v>38</v>
      </c>
      <c r="D14" s="20">
        <v>5310002090197</v>
      </c>
      <c r="E14" s="19" t="s">
        <v>24</v>
      </c>
      <c r="F14" s="18">
        <v>1</v>
      </c>
      <c r="G14" s="19">
        <f t="shared" si="0"/>
        <v>4</v>
      </c>
      <c r="H14" s="18" t="s">
        <v>94</v>
      </c>
    </row>
    <row r="15" spans="1:8" x14ac:dyDescent="0.2">
      <c r="A15" s="18">
        <v>6</v>
      </c>
      <c r="B15" s="3" t="s">
        <v>77</v>
      </c>
      <c r="C15" s="19" t="s">
        <v>40</v>
      </c>
      <c r="D15" s="20">
        <v>1650003942475</v>
      </c>
      <c r="E15" s="19" t="s">
        <v>41</v>
      </c>
      <c r="F15" s="18">
        <v>1</v>
      </c>
      <c r="G15" s="19">
        <f t="shared" si="0"/>
        <v>4</v>
      </c>
      <c r="H15" s="18" t="s">
        <v>95</v>
      </c>
    </row>
    <row r="16" spans="1:8" x14ac:dyDescent="0.2">
      <c r="A16" s="18">
        <v>7</v>
      </c>
      <c r="B16" s="3" t="s">
        <v>75</v>
      </c>
      <c r="C16" s="19" t="s">
        <v>43</v>
      </c>
      <c r="D16" s="20">
        <v>5360004975271</v>
      </c>
      <c r="E16" s="19" t="s">
        <v>44</v>
      </c>
      <c r="F16" s="18">
        <v>9</v>
      </c>
      <c r="G16" s="19">
        <f t="shared" si="0"/>
        <v>36</v>
      </c>
      <c r="H16" s="18" t="s">
        <v>96</v>
      </c>
    </row>
    <row r="17" spans="1:8" x14ac:dyDescent="0.2">
      <c r="A17" s="18">
        <v>8</v>
      </c>
      <c r="B17" s="3" t="s">
        <v>81</v>
      </c>
      <c r="C17" s="20" t="s">
        <v>47</v>
      </c>
      <c r="D17" s="20">
        <v>5331005840266</v>
      </c>
      <c r="E17" s="19" t="s">
        <v>28</v>
      </c>
      <c r="F17" s="18">
        <v>1</v>
      </c>
      <c r="G17" s="19">
        <f t="shared" si="0"/>
        <v>4</v>
      </c>
      <c r="H17" s="18" t="s">
        <v>48</v>
      </c>
    </row>
    <row r="18" spans="1:8" x14ac:dyDescent="0.2">
      <c r="A18" s="18">
        <v>9</v>
      </c>
      <c r="B18" s="3" t="s">
        <v>87</v>
      </c>
      <c r="C18" s="20" t="s">
        <v>45</v>
      </c>
      <c r="D18" s="20">
        <v>5340008041230</v>
      </c>
      <c r="E18" s="19" t="s">
        <v>31</v>
      </c>
      <c r="F18" s="18">
        <v>1</v>
      </c>
      <c r="G18" s="19">
        <f t="shared" si="0"/>
        <v>4</v>
      </c>
      <c r="H18" s="18" t="s">
        <v>46</v>
      </c>
    </row>
    <row r="19" spans="1:8" x14ac:dyDescent="0.2">
      <c r="A19" s="18">
        <v>10</v>
      </c>
      <c r="B19" s="4" t="s">
        <v>84</v>
      </c>
      <c r="C19" s="20" t="s">
        <v>49</v>
      </c>
      <c r="D19" s="20">
        <v>5330001715047</v>
      </c>
      <c r="E19" s="19" t="s">
        <v>103</v>
      </c>
      <c r="F19" s="18">
        <v>2</v>
      </c>
      <c r="G19" s="19">
        <v>8</v>
      </c>
      <c r="H19" s="18" t="s">
        <v>50</v>
      </c>
    </row>
    <row r="20" spans="1:8" x14ac:dyDescent="0.2">
      <c r="A20" s="18">
        <v>12</v>
      </c>
      <c r="B20" s="4" t="s">
        <v>88</v>
      </c>
      <c r="C20" s="20" t="s">
        <v>53</v>
      </c>
      <c r="D20" s="20">
        <v>5340001409593</v>
      </c>
      <c r="E20" s="19" t="s">
        <v>31</v>
      </c>
      <c r="F20" s="18">
        <v>1</v>
      </c>
      <c r="G20" s="19">
        <f>F20*4</f>
        <v>4</v>
      </c>
      <c r="H20" s="18" t="s">
        <v>54</v>
      </c>
    </row>
    <row r="21" spans="1:8" x14ac:dyDescent="0.2">
      <c r="A21" s="18">
        <v>13</v>
      </c>
      <c r="B21" s="4" t="s">
        <v>80</v>
      </c>
      <c r="C21" s="20" t="s">
        <v>55</v>
      </c>
      <c r="D21" s="20">
        <v>5305002736438</v>
      </c>
      <c r="E21" s="19" t="s">
        <v>56</v>
      </c>
      <c r="F21" s="18">
        <v>8</v>
      </c>
      <c r="G21" s="19">
        <f>F21*4</f>
        <v>32</v>
      </c>
      <c r="H21" s="18" t="s">
        <v>27</v>
      </c>
    </row>
    <row r="22" spans="1:8" x14ac:dyDescent="0.2">
      <c r="A22" s="18">
        <v>14</v>
      </c>
      <c r="B22" s="4" t="s">
        <v>79</v>
      </c>
      <c r="C22" s="20" t="s">
        <v>57</v>
      </c>
      <c r="D22" s="20">
        <v>5365008370856</v>
      </c>
      <c r="E22" s="19" t="s">
        <v>31</v>
      </c>
      <c r="F22" s="18">
        <v>3</v>
      </c>
      <c r="G22" s="19">
        <f>F22*4</f>
        <v>12</v>
      </c>
      <c r="H22" s="18" t="s">
        <v>58</v>
      </c>
    </row>
    <row r="23" spans="1:8" x14ac:dyDescent="0.2">
      <c r="A23" s="18">
        <v>11</v>
      </c>
      <c r="B23" s="4" t="s">
        <v>107</v>
      </c>
      <c r="C23" s="20" t="s">
        <v>51</v>
      </c>
      <c r="D23" s="20">
        <v>5330001715048</v>
      </c>
      <c r="E23" s="19" t="s">
        <v>108</v>
      </c>
      <c r="F23" s="18">
        <v>2</v>
      </c>
      <c r="G23" s="19">
        <v>8</v>
      </c>
      <c r="H23" s="18" t="s">
        <v>52</v>
      </c>
    </row>
    <row r="24" spans="1:8" x14ac:dyDescent="0.2">
      <c r="A24" s="18">
        <v>15</v>
      </c>
      <c r="B24" s="4" t="s">
        <v>89</v>
      </c>
      <c r="C24" s="20" t="s">
        <v>61</v>
      </c>
      <c r="D24" s="20">
        <v>5325008037301</v>
      </c>
      <c r="E24" s="19" t="s">
        <v>109</v>
      </c>
      <c r="F24" s="18">
        <v>1</v>
      </c>
      <c r="G24" s="19">
        <f>F24*4</f>
        <v>4</v>
      </c>
      <c r="H24" s="18" t="s">
        <v>97</v>
      </c>
    </row>
    <row r="25" spans="1:8" x14ac:dyDescent="0.2">
      <c r="A25" s="18">
        <v>16</v>
      </c>
      <c r="B25" s="4" t="s">
        <v>83</v>
      </c>
      <c r="C25" s="20" t="s">
        <v>67</v>
      </c>
      <c r="D25" s="20">
        <v>5331005793163</v>
      </c>
      <c r="E25" s="19" t="s">
        <v>28</v>
      </c>
      <c r="F25" s="18">
        <v>1</v>
      </c>
      <c r="G25" s="19">
        <f>F25*4</f>
        <v>4</v>
      </c>
      <c r="H25" s="18" t="s">
        <v>98</v>
      </c>
    </row>
    <row r="26" spans="1:8" x14ac:dyDescent="0.2">
      <c r="A26" s="18">
        <v>17</v>
      </c>
      <c r="B26" s="4" t="s">
        <v>73</v>
      </c>
      <c r="C26" s="20" t="s">
        <v>63</v>
      </c>
      <c r="D26" s="20">
        <v>5310008161879</v>
      </c>
      <c r="E26" s="19" t="s">
        <v>64</v>
      </c>
      <c r="F26" s="18">
        <v>1</v>
      </c>
      <c r="G26" s="19">
        <f>F26*4</f>
        <v>4</v>
      </c>
      <c r="H26" s="18" t="s">
        <v>26</v>
      </c>
    </row>
    <row r="27" spans="1:8" x14ac:dyDescent="0.2">
      <c r="A27" s="18">
        <v>18</v>
      </c>
      <c r="B27" s="4" t="s">
        <v>72</v>
      </c>
      <c r="C27" s="20" t="s">
        <v>65</v>
      </c>
      <c r="D27" s="20">
        <v>5305002734965</v>
      </c>
      <c r="E27" s="19" t="s">
        <v>66</v>
      </c>
      <c r="F27" s="18">
        <v>8</v>
      </c>
      <c r="G27" s="19">
        <f>F27*4</f>
        <v>32</v>
      </c>
      <c r="H27" s="18" t="s">
        <v>25</v>
      </c>
    </row>
    <row r="28" spans="1:8" x14ac:dyDescent="0.2">
      <c r="A28" s="18">
        <v>19</v>
      </c>
      <c r="B28" s="4" t="s">
        <v>90</v>
      </c>
      <c r="C28" s="20" t="s">
        <v>60</v>
      </c>
      <c r="D28" s="20">
        <v>5331004207591</v>
      </c>
      <c r="E28" s="19" t="s">
        <v>28</v>
      </c>
      <c r="F28" s="18">
        <v>1</v>
      </c>
      <c r="G28" s="19">
        <f>F28*4</f>
        <v>4</v>
      </c>
      <c r="H28" s="18" t="s">
        <v>104</v>
      </c>
    </row>
  </sheetData>
  <sortState ref="A10:H28">
    <sortCondition ref="B10"/>
  </sortState>
  <mergeCells count="2">
    <mergeCell ref="C2:D2"/>
    <mergeCell ref="C5:E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sqref="A1:G19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28515625" bestFit="1" customWidth="1"/>
    <col min="7" max="7" width="10.5703125" bestFit="1" customWidth="1"/>
  </cols>
  <sheetData>
    <row r="1" spans="1:7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20</v>
      </c>
      <c r="G1" s="4" t="s">
        <v>15</v>
      </c>
    </row>
    <row r="2" spans="1:7" x14ac:dyDescent="0.2">
      <c r="A2" s="4" t="s">
        <v>86</v>
      </c>
      <c r="B2" s="20" t="s">
        <v>29</v>
      </c>
      <c r="C2" s="20">
        <v>5331008052966</v>
      </c>
      <c r="D2" s="19" t="s">
        <v>28</v>
      </c>
      <c r="E2" s="18">
        <v>1</v>
      </c>
      <c r="F2" s="19">
        <f t="shared" ref="F2:F10" si="0">E2*4</f>
        <v>4</v>
      </c>
      <c r="G2" s="18" t="s">
        <v>59</v>
      </c>
    </row>
    <row r="3" spans="1:7" x14ac:dyDescent="0.2">
      <c r="A3" s="4" t="s">
        <v>82</v>
      </c>
      <c r="B3" s="20" t="s">
        <v>30</v>
      </c>
      <c r="C3" s="20">
        <v>5331005840265</v>
      </c>
      <c r="D3" s="19" t="s">
        <v>28</v>
      </c>
      <c r="E3" s="18">
        <v>1</v>
      </c>
      <c r="F3" s="19">
        <f t="shared" si="0"/>
        <v>4</v>
      </c>
      <c r="G3" s="18" t="s">
        <v>91</v>
      </c>
    </row>
    <row r="4" spans="1:7" x14ac:dyDescent="0.2">
      <c r="A4" s="3" t="s">
        <v>76</v>
      </c>
      <c r="B4" s="19" t="s">
        <v>34</v>
      </c>
      <c r="C4" s="20">
        <v>5310006386888</v>
      </c>
      <c r="D4" s="19" t="s">
        <v>24</v>
      </c>
      <c r="E4" s="18">
        <v>8</v>
      </c>
      <c r="F4" s="19">
        <f t="shared" si="0"/>
        <v>32</v>
      </c>
      <c r="G4" s="18" t="s">
        <v>92</v>
      </c>
    </row>
    <row r="5" spans="1:7" x14ac:dyDescent="0.2">
      <c r="A5" s="3" t="s">
        <v>78</v>
      </c>
      <c r="B5" s="19" t="s">
        <v>36</v>
      </c>
      <c r="C5" s="20">
        <v>5305002972962</v>
      </c>
      <c r="D5" s="19" t="s">
        <v>37</v>
      </c>
      <c r="E5" s="18">
        <v>1</v>
      </c>
      <c r="F5" s="19">
        <f t="shared" si="0"/>
        <v>4</v>
      </c>
      <c r="G5" s="18" t="s">
        <v>93</v>
      </c>
    </row>
    <row r="6" spans="1:7" x14ac:dyDescent="0.2">
      <c r="A6" s="3" t="s">
        <v>74</v>
      </c>
      <c r="B6" s="19" t="s">
        <v>38</v>
      </c>
      <c r="C6" s="20">
        <v>5310002090197</v>
      </c>
      <c r="D6" s="19" t="s">
        <v>24</v>
      </c>
      <c r="E6" s="18">
        <v>1</v>
      </c>
      <c r="F6" s="19">
        <f t="shared" si="0"/>
        <v>4</v>
      </c>
      <c r="G6" s="18" t="s">
        <v>94</v>
      </c>
    </row>
    <row r="7" spans="1:7" x14ac:dyDescent="0.2">
      <c r="A7" s="3" t="s">
        <v>77</v>
      </c>
      <c r="B7" s="19" t="s">
        <v>40</v>
      </c>
      <c r="C7" s="20">
        <v>1650003942475</v>
      </c>
      <c r="D7" s="19" t="s">
        <v>41</v>
      </c>
      <c r="E7" s="18">
        <v>1</v>
      </c>
      <c r="F7" s="19">
        <f t="shared" si="0"/>
        <v>4</v>
      </c>
      <c r="G7" s="18" t="s">
        <v>95</v>
      </c>
    </row>
    <row r="8" spans="1:7" x14ac:dyDescent="0.2">
      <c r="A8" s="3" t="s">
        <v>75</v>
      </c>
      <c r="B8" s="19" t="s">
        <v>43</v>
      </c>
      <c r="C8" s="20">
        <v>5360004975271</v>
      </c>
      <c r="D8" s="19" t="s">
        <v>44</v>
      </c>
      <c r="E8" s="18">
        <v>9</v>
      </c>
      <c r="F8" s="19">
        <f t="shared" si="0"/>
        <v>36</v>
      </c>
      <c r="G8" s="18" t="s">
        <v>96</v>
      </c>
    </row>
    <row r="9" spans="1:7" x14ac:dyDescent="0.2">
      <c r="A9" s="3" t="s">
        <v>81</v>
      </c>
      <c r="B9" s="20" t="s">
        <v>47</v>
      </c>
      <c r="C9" s="20">
        <v>5331005840266</v>
      </c>
      <c r="D9" s="19" t="s">
        <v>28</v>
      </c>
      <c r="E9" s="18">
        <v>1</v>
      </c>
      <c r="F9" s="19">
        <f t="shared" si="0"/>
        <v>4</v>
      </c>
      <c r="G9" s="18" t="s">
        <v>48</v>
      </c>
    </row>
    <row r="10" spans="1:7" x14ac:dyDescent="0.2">
      <c r="A10" s="3" t="s">
        <v>87</v>
      </c>
      <c r="B10" s="20" t="s">
        <v>45</v>
      </c>
      <c r="C10" s="20">
        <v>5340008041230</v>
      </c>
      <c r="D10" s="19" t="s">
        <v>31</v>
      </c>
      <c r="E10" s="18">
        <v>1</v>
      </c>
      <c r="F10" s="19">
        <f t="shared" si="0"/>
        <v>4</v>
      </c>
      <c r="G10" s="18" t="s">
        <v>46</v>
      </c>
    </row>
    <row r="11" spans="1:7" x14ac:dyDescent="0.2">
      <c r="A11" s="4" t="s">
        <v>84</v>
      </c>
      <c r="B11" s="20" t="s">
        <v>49</v>
      </c>
      <c r="C11" s="20">
        <v>5330001715047</v>
      </c>
      <c r="D11" s="19" t="s">
        <v>103</v>
      </c>
      <c r="E11" s="18">
        <v>2</v>
      </c>
      <c r="F11" s="19">
        <v>8</v>
      </c>
      <c r="G11" s="18" t="s">
        <v>50</v>
      </c>
    </row>
    <row r="12" spans="1:7" x14ac:dyDescent="0.2">
      <c r="A12" s="4" t="s">
        <v>88</v>
      </c>
      <c r="B12" s="20" t="s">
        <v>53</v>
      </c>
      <c r="C12" s="20">
        <v>5340001409593</v>
      </c>
      <c r="D12" s="19" t="s">
        <v>31</v>
      </c>
      <c r="E12" s="18">
        <v>1</v>
      </c>
      <c r="F12" s="19">
        <f>E12*4</f>
        <v>4</v>
      </c>
      <c r="G12" s="18" t="s">
        <v>54</v>
      </c>
    </row>
    <row r="13" spans="1:7" x14ac:dyDescent="0.2">
      <c r="A13" s="4" t="s">
        <v>80</v>
      </c>
      <c r="B13" s="20" t="s">
        <v>55</v>
      </c>
      <c r="C13" s="20">
        <v>5305002736438</v>
      </c>
      <c r="D13" s="19" t="s">
        <v>56</v>
      </c>
      <c r="E13" s="18">
        <v>8</v>
      </c>
      <c r="F13" s="19">
        <f>E13*4</f>
        <v>32</v>
      </c>
      <c r="G13" s="18" t="s">
        <v>27</v>
      </c>
    </row>
    <row r="14" spans="1:7" x14ac:dyDescent="0.2">
      <c r="A14" s="4" t="s">
        <v>79</v>
      </c>
      <c r="B14" s="20" t="s">
        <v>57</v>
      </c>
      <c r="C14" s="20">
        <v>5365008370856</v>
      </c>
      <c r="D14" s="19" t="s">
        <v>31</v>
      </c>
      <c r="E14" s="18">
        <v>3</v>
      </c>
      <c r="F14" s="19">
        <f>E14*4</f>
        <v>12</v>
      </c>
      <c r="G14" s="18" t="s">
        <v>58</v>
      </c>
    </row>
    <row r="15" spans="1:7" x14ac:dyDescent="0.2">
      <c r="A15" s="4" t="s">
        <v>107</v>
      </c>
      <c r="B15" s="20" t="s">
        <v>51</v>
      </c>
      <c r="C15" s="20">
        <v>5330001715048</v>
      </c>
      <c r="D15" s="19" t="s">
        <v>108</v>
      </c>
      <c r="E15" s="18">
        <v>2</v>
      </c>
      <c r="F15" s="19">
        <v>8</v>
      </c>
      <c r="G15" s="18" t="s">
        <v>52</v>
      </c>
    </row>
    <row r="16" spans="1:7" x14ac:dyDescent="0.2">
      <c r="A16" s="4" t="s">
        <v>89</v>
      </c>
      <c r="B16" s="20" t="s">
        <v>61</v>
      </c>
      <c r="C16" s="20">
        <v>5325008037301</v>
      </c>
      <c r="D16" s="19" t="s">
        <v>109</v>
      </c>
      <c r="E16" s="18">
        <v>1</v>
      </c>
      <c r="F16" s="19">
        <f>E16*4</f>
        <v>4</v>
      </c>
      <c r="G16" s="18" t="s">
        <v>97</v>
      </c>
    </row>
    <row r="17" spans="1:7" x14ac:dyDescent="0.2">
      <c r="A17" s="4" t="s">
        <v>83</v>
      </c>
      <c r="B17" s="20" t="s">
        <v>67</v>
      </c>
      <c r="C17" s="20">
        <v>5331005793163</v>
      </c>
      <c r="D17" s="19" t="s">
        <v>28</v>
      </c>
      <c r="E17" s="18">
        <v>1</v>
      </c>
      <c r="F17" s="19">
        <f>E17*4</f>
        <v>4</v>
      </c>
      <c r="G17" s="18" t="s">
        <v>98</v>
      </c>
    </row>
    <row r="18" spans="1:7" x14ac:dyDescent="0.2">
      <c r="A18" s="4" t="s">
        <v>73</v>
      </c>
      <c r="B18" s="20" t="s">
        <v>63</v>
      </c>
      <c r="C18" s="20">
        <v>5310008161879</v>
      </c>
      <c r="D18" s="19" t="s">
        <v>64</v>
      </c>
      <c r="E18" s="18">
        <v>1</v>
      </c>
      <c r="F18" s="19">
        <f>E18*4</f>
        <v>4</v>
      </c>
      <c r="G18" s="18" t="s">
        <v>26</v>
      </c>
    </row>
    <row r="19" spans="1:7" x14ac:dyDescent="0.2">
      <c r="A19" s="4" t="s">
        <v>72</v>
      </c>
      <c r="B19" s="20" t="s">
        <v>65</v>
      </c>
      <c r="C19" s="20">
        <v>5305002734965</v>
      </c>
      <c r="D19" s="19" t="s">
        <v>66</v>
      </c>
      <c r="E19" s="18">
        <v>8</v>
      </c>
      <c r="F19" s="19">
        <f>E19*4</f>
        <v>32</v>
      </c>
      <c r="G19" s="1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2015-10-28T16:02:35Z</cp:lastPrinted>
  <dcterms:created xsi:type="dcterms:W3CDTF">2004-09-30T17:31:35Z</dcterms:created>
  <dcterms:modified xsi:type="dcterms:W3CDTF">2016-01-28T16:22:35Z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